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<sst xmlns="http://schemas.openxmlformats.org/spreadsheetml/2006/main" count="95" uniqueCount="34">
  <si>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>SOD</t>
  </si>
  <si>
    <t>flower</t>
  </si>
  <si>
    <t>young fruit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</si>
  <si>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</si>
  <si>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</si>
  <si>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</si>
  <si>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</si>
  <si>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</si>
  <si>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</si>
  <si>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</si>
  <si>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</si>
  <si>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</si>
  <si>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</si>
  <si>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</si>
  <si>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</si>
  <si>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</si>
  <si>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</si>
  <si>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</si>
  <si>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</si>
  <si>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VAR00002</t>
  </si>
  <si>
    <t>VAR00001</t>
  </si>
  <si>
    <t>Alpha 的子集 = 0.05</t>
  </si>
  <si>
    <t>邓肯a</t>
  </si>
  <si>
    <t>c</t>
  </si>
  <si>
    <t>ab</t>
  </si>
  <si>
    <t>b</t>
  </si>
  <si>
    <t>a</t>
  </si>
  <si>
    <t>显著性</t>
  </si>
  <si>
    <t>将显示齐性子集中各个组的平均值。</t>
  </si>
  <si>
    <t>a 使用调和平均值样本大小 = 3.000。</t>
  </si>
  <si>
    <t>f</t>
  </si>
  <si>
    <t>cd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</si>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</sst>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/>
    <xf numFmtId="0" fontId="2" fillId="0" borderId="0" xfId="0" applyFont="1" applyFill="1" applyAlignment="1"/>
    <xf numFmtId="0" fontId="1" fillId="2" borderId="1" xfId="0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77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4"/>
  <sheetViews>
    <sheetView tabSelected="1" zoomScale="70" zoomScaleNormal="70" topLeftCell="K12" workbookViewId="0">
      <selection activeCell="Y43" sqref="Y43"/>
    </sheetView>
  </sheetViews>
  <sheetFormatPr defaultColWidth="8.72727272727273" defaultRowHeight="14"/>
  <cols>
    <col min="3" max="3" width="12.8181818181818"/>
  </cols>
  <sheetData>
    <row r="1" spans="1:3">
      <c r="A1" s="1" t="s">
        <v>0</v>
      </c>
      <c r="B1" s="1"/>
      <c r="C1" s="1"/>
    </row>
    <row r="2" spans="1:20">
      <c r="A2" t="s">
        <v>1</v>
      </c>
      <c r="F2" t="s">
        <v>2</v>
      </c>
      <c r="Q2">
        <v>1</v>
      </c>
      <c r="R2">
        <v>3.32187857961054</v>
      </c>
      <c r="T2" t="s">
        <v>3</v>
      </c>
    </row>
    <row r="3" spans="1:20">
      <c r="A3" s="2">
        <v>0.292</v>
      </c>
      <c r="B3" s="3">
        <f t="shared" ref="B3:B17" si="0">(0.582-A3)*5/(0.5*0.582*0.5*15*0.2)</f>
        <v>3.32187857961054</v>
      </c>
      <c r="C3" s="4">
        <f>AVERAGE(B3:B5)</f>
        <v>3.07369224894998</v>
      </c>
      <c r="F3" s="5">
        <v>0.272</v>
      </c>
      <c r="G3" s="6">
        <f t="shared" ref="G3:G17" si="1">(0.582-F3)*5/(0.5*0.582*0.5*15*0.2)</f>
        <v>3.55097365406644</v>
      </c>
      <c r="H3" s="7">
        <f>AVERAGE(G3:G5)</f>
        <v>3.65788468881252</v>
      </c>
      <c r="Q3">
        <v>1</v>
      </c>
      <c r="R3">
        <v>3.05841924398625</v>
      </c>
      <c r="T3" t="s">
        <v>4</v>
      </c>
    </row>
    <row r="4" spans="1:30">
      <c r="A4" s="2">
        <v>0.315</v>
      </c>
      <c r="B4" s="3">
        <f t="shared" si="0"/>
        <v>3.05841924398625</v>
      </c>
      <c r="C4" s="4"/>
      <c r="F4" s="5">
        <v>0.269</v>
      </c>
      <c r="G4" s="6">
        <f t="shared" si="1"/>
        <v>3.58533791523482</v>
      </c>
      <c r="H4" s="7"/>
      <c r="Q4">
        <v>1</v>
      </c>
      <c r="R4">
        <v>2.84077892325315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B4" t="s">
        <v>10</v>
      </c>
      <c r="AC4" t="s">
        <v>11</v>
      </c>
      <c r="AD4" t="s">
        <v>12</v>
      </c>
    </row>
    <row r="5" spans="1:27">
      <c r="A5" s="2">
        <v>0.334</v>
      </c>
      <c r="B5" s="3">
        <f t="shared" si="0"/>
        <v>2.84077892325315</v>
      </c>
      <c r="C5" s="4"/>
      <c r="F5" s="5">
        <v>0.247</v>
      </c>
      <c r="G5" s="6">
        <f t="shared" si="1"/>
        <v>3.83734249713631</v>
      </c>
      <c r="H5" s="7"/>
      <c r="Q5">
        <v>2</v>
      </c>
      <c r="R5">
        <v>4.34135166093929</v>
      </c>
      <c r="Z5" t="s">
        <v>13</v>
      </c>
      <c r="AA5" t="s">
        <v>14</v>
      </c>
    </row>
    <row r="6" spans="1:29">
      <c r="A6" s="2">
        <v>0.203</v>
      </c>
      <c r="B6" s="3">
        <f t="shared" si="0"/>
        <v>4.34135166093929</v>
      </c>
      <c r="C6" s="4">
        <f>AVERAGE(B6:B8)</f>
        <v>4.16571210385643</v>
      </c>
      <c r="F6" s="5">
        <v>0.204</v>
      </c>
      <c r="G6" s="6">
        <f t="shared" si="1"/>
        <v>4.3298969072165</v>
      </c>
      <c r="H6" s="7">
        <f>AVERAGE(G6:G8)</f>
        <v>4.44826269568538</v>
      </c>
      <c r="Q6">
        <v>2</v>
      </c>
      <c r="R6">
        <v>4.13516609392898</v>
      </c>
      <c r="T6">
        <v>1</v>
      </c>
      <c r="V6">
        <v>3</v>
      </c>
      <c r="W6">
        <v>3.0737</v>
      </c>
      <c r="X6">
        <v>0.24091</v>
      </c>
      <c r="Y6">
        <v>0.13909</v>
      </c>
      <c r="Z6">
        <v>2.4752</v>
      </c>
      <c r="AA6">
        <v>3.6722</v>
      </c>
      <c r="AB6">
        <v>2.84</v>
      </c>
      <c r="AC6">
        <v>3.32</v>
      </c>
    </row>
    <row r="7" spans="1:29">
      <c r="A7" s="2">
        <v>0.221</v>
      </c>
      <c r="B7" s="3">
        <f t="shared" si="0"/>
        <v>4.13516609392898</v>
      </c>
      <c r="C7" s="4"/>
      <c r="F7" s="5">
        <v>0.178</v>
      </c>
      <c r="G7" s="6">
        <f t="shared" si="1"/>
        <v>4.62772050400916</v>
      </c>
      <c r="H7" s="7"/>
      <c r="Q7">
        <v>2</v>
      </c>
      <c r="R7">
        <v>4.02061855670103</v>
      </c>
      <c r="T7">
        <v>2</v>
      </c>
      <c r="V7">
        <v>3</v>
      </c>
      <c r="W7">
        <v>4.1657</v>
      </c>
      <c r="X7">
        <v>0.16253</v>
      </c>
      <c r="Y7">
        <v>0.09384</v>
      </c>
      <c r="Z7">
        <v>3.762</v>
      </c>
      <c r="AA7">
        <v>4.5695</v>
      </c>
      <c r="AB7">
        <v>4.02</v>
      </c>
      <c r="AC7">
        <v>4.34</v>
      </c>
    </row>
    <row r="8" spans="1:29">
      <c r="A8" s="2">
        <v>0.231</v>
      </c>
      <c r="B8" s="3">
        <f t="shared" si="0"/>
        <v>4.02061855670103</v>
      </c>
      <c r="C8" s="4"/>
      <c r="F8" s="5">
        <v>0.199</v>
      </c>
      <c r="G8" s="6">
        <f t="shared" si="1"/>
        <v>4.38717067583047</v>
      </c>
      <c r="H8" s="7"/>
      <c r="Q8">
        <v>3</v>
      </c>
      <c r="R8">
        <v>4.04352806414662</v>
      </c>
      <c r="T8">
        <v>3</v>
      </c>
      <c r="V8">
        <v>3</v>
      </c>
      <c r="W8">
        <v>4.0397</v>
      </c>
      <c r="X8">
        <v>0.05165</v>
      </c>
      <c r="Y8">
        <v>0.02982</v>
      </c>
      <c r="Z8">
        <v>3.9114</v>
      </c>
      <c r="AA8">
        <v>4.168</v>
      </c>
      <c r="AB8">
        <v>3.99</v>
      </c>
      <c r="AC8">
        <v>4.09</v>
      </c>
    </row>
    <row r="9" spans="1:29">
      <c r="A9" s="2">
        <v>0.229</v>
      </c>
      <c r="B9" s="3">
        <f t="shared" si="0"/>
        <v>4.04352806414662</v>
      </c>
      <c r="C9" s="4">
        <f>AVERAGE(B9:B11)</f>
        <v>4.03970981290569</v>
      </c>
      <c r="F9" s="5">
        <v>0.151</v>
      </c>
      <c r="G9" s="6">
        <f t="shared" si="1"/>
        <v>4.93699885452463</v>
      </c>
      <c r="H9" s="7">
        <f>AVERAGE(G9:G11)</f>
        <v>5.12409316533028</v>
      </c>
      <c r="Q9">
        <v>3</v>
      </c>
      <c r="R9">
        <v>4.0893470790378</v>
      </c>
      <c r="T9">
        <v>4</v>
      </c>
      <c r="V9">
        <v>3</v>
      </c>
      <c r="W9">
        <v>4.4368</v>
      </c>
      <c r="X9">
        <v>0.33324</v>
      </c>
      <c r="Y9">
        <v>0.1924</v>
      </c>
      <c r="Z9">
        <v>3.609</v>
      </c>
      <c r="AA9">
        <v>5.2646</v>
      </c>
      <c r="AB9">
        <v>4.09</v>
      </c>
      <c r="AC9">
        <v>4.75</v>
      </c>
    </row>
    <row r="10" spans="1:29">
      <c r="A10" s="2">
        <v>0.225</v>
      </c>
      <c r="B10" s="3">
        <f t="shared" si="0"/>
        <v>4.0893470790378</v>
      </c>
      <c r="C10" s="4"/>
      <c r="F10" s="5">
        <v>0.136</v>
      </c>
      <c r="G10" s="6">
        <f t="shared" si="1"/>
        <v>5.10882016036655</v>
      </c>
      <c r="H10" s="7"/>
      <c r="Q10">
        <v>3</v>
      </c>
      <c r="R10">
        <v>3.98625429553265</v>
      </c>
      <c r="T10">
        <v>5</v>
      </c>
      <c r="V10">
        <v>3</v>
      </c>
      <c r="W10">
        <v>2.8179</v>
      </c>
      <c r="X10">
        <v>0.08648</v>
      </c>
      <c r="Y10">
        <v>0.04993</v>
      </c>
      <c r="Z10">
        <v>2.603</v>
      </c>
      <c r="AA10">
        <v>3.0327</v>
      </c>
      <c r="AB10">
        <v>2.74</v>
      </c>
      <c r="AC10">
        <v>2.91</v>
      </c>
    </row>
    <row r="11" spans="1:29">
      <c r="A11" s="2">
        <v>0.234</v>
      </c>
      <c r="B11" s="3">
        <f t="shared" si="0"/>
        <v>3.98625429553265</v>
      </c>
      <c r="C11" s="4"/>
      <c r="F11" s="5">
        <v>0.117</v>
      </c>
      <c r="G11" s="6">
        <f t="shared" si="1"/>
        <v>5.32646048109966</v>
      </c>
      <c r="H11" s="7"/>
      <c r="Q11">
        <v>4</v>
      </c>
      <c r="R11">
        <v>4.0893470790378</v>
      </c>
      <c r="T11">
        <v>6</v>
      </c>
      <c r="V11">
        <v>3</v>
      </c>
      <c r="W11">
        <v>3.6579</v>
      </c>
      <c r="X11">
        <v>0.15636</v>
      </c>
      <c r="Y11">
        <v>0.09028</v>
      </c>
      <c r="Z11">
        <v>3.2695</v>
      </c>
      <c r="AA11">
        <v>4.0463</v>
      </c>
      <c r="AB11">
        <v>3.55</v>
      </c>
      <c r="AC11">
        <v>3.84</v>
      </c>
    </row>
    <row r="12" spans="1:29">
      <c r="A12" s="2">
        <v>0.225</v>
      </c>
      <c r="B12" s="3">
        <f t="shared" si="0"/>
        <v>4.0893470790378</v>
      </c>
      <c r="C12" s="4">
        <f>AVERAGE(B12:B14)</f>
        <v>4.43680794196258</v>
      </c>
      <c r="F12" s="5">
        <v>0.165</v>
      </c>
      <c r="G12" s="6">
        <f t="shared" si="1"/>
        <v>4.7766323024055</v>
      </c>
      <c r="H12" s="7">
        <f>AVERAGE(G12:G14)</f>
        <v>4.76135929744177</v>
      </c>
      <c r="Q12">
        <v>4</v>
      </c>
      <c r="R12">
        <v>4.75372279495991</v>
      </c>
      <c r="T12">
        <v>7</v>
      </c>
      <c r="V12">
        <v>3</v>
      </c>
      <c r="W12">
        <v>4.4483</v>
      </c>
      <c r="X12">
        <v>0.15803</v>
      </c>
      <c r="Y12">
        <v>0.09124</v>
      </c>
      <c r="Z12">
        <v>4.0557</v>
      </c>
      <c r="AA12">
        <v>4.8408</v>
      </c>
      <c r="AB12">
        <v>4.33</v>
      </c>
      <c r="AC12">
        <v>4.63</v>
      </c>
    </row>
    <row r="13" spans="1:29">
      <c r="A13" s="8">
        <v>0.167</v>
      </c>
      <c r="B13" s="3">
        <f t="shared" si="0"/>
        <v>4.75372279495991</v>
      </c>
      <c r="C13" s="4"/>
      <c r="F13" s="5">
        <v>0.182</v>
      </c>
      <c r="G13" s="6">
        <f t="shared" si="1"/>
        <v>4.58190148911798</v>
      </c>
      <c r="H13" s="7"/>
      <c r="Q13">
        <v>4</v>
      </c>
      <c r="R13">
        <v>4.46735395189003</v>
      </c>
      <c r="T13">
        <v>8</v>
      </c>
      <c r="V13">
        <v>3</v>
      </c>
      <c r="W13">
        <v>5.1241</v>
      </c>
      <c r="X13">
        <v>0.19518</v>
      </c>
      <c r="Y13">
        <v>0.11269</v>
      </c>
      <c r="Z13">
        <v>4.6392</v>
      </c>
      <c r="AA13">
        <v>5.6089</v>
      </c>
      <c r="AB13">
        <v>4.94</v>
      </c>
      <c r="AC13">
        <v>5.33</v>
      </c>
    </row>
    <row r="14" spans="1:29">
      <c r="A14" s="2">
        <v>0.192</v>
      </c>
      <c r="B14" s="3">
        <f t="shared" si="0"/>
        <v>4.46735395189003</v>
      </c>
      <c r="C14" s="4"/>
      <c r="F14" s="5">
        <v>0.152</v>
      </c>
      <c r="G14" s="6">
        <f t="shared" si="1"/>
        <v>4.92554410080183</v>
      </c>
      <c r="H14" s="7"/>
      <c r="Q14">
        <v>5</v>
      </c>
      <c r="R14">
        <v>2.80641466208476</v>
      </c>
      <c r="T14">
        <v>9</v>
      </c>
      <c r="V14">
        <v>3</v>
      </c>
      <c r="W14">
        <v>4.7614</v>
      </c>
      <c r="X14">
        <v>0.17233</v>
      </c>
      <c r="Y14">
        <v>0.09949</v>
      </c>
      <c r="Z14">
        <v>4.3333</v>
      </c>
      <c r="AA14">
        <v>5.1894</v>
      </c>
      <c r="AB14">
        <v>4.58</v>
      </c>
      <c r="AC14">
        <v>4.93</v>
      </c>
    </row>
    <row r="15" spans="1:29">
      <c r="A15" s="2">
        <v>0.337</v>
      </c>
      <c r="B15" s="3">
        <f t="shared" si="0"/>
        <v>2.80641466208476</v>
      </c>
      <c r="C15" s="4">
        <f>AVERAGE(B15:B17)</f>
        <v>2.81786941580756</v>
      </c>
      <c r="F15" s="5">
        <v>0.218</v>
      </c>
      <c r="G15" s="6">
        <f t="shared" si="1"/>
        <v>4.16953035509737</v>
      </c>
      <c r="H15" s="7">
        <f>AVERAGE(G15:G17)</f>
        <v>4.18098510882016</v>
      </c>
      <c r="Q15">
        <v>5</v>
      </c>
      <c r="R15">
        <v>2.90950744558992</v>
      </c>
      <c r="T15">
        <v>10</v>
      </c>
      <c r="V15">
        <v>3</v>
      </c>
      <c r="W15">
        <v>4.181</v>
      </c>
      <c r="X15">
        <v>0.0413</v>
      </c>
      <c r="Y15">
        <v>0.02384</v>
      </c>
      <c r="Z15">
        <v>4.0784</v>
      </c>
      <c r="AA15">
        <v>4.2836</v>
      </c>
      <c r="AB15">
        <v>4.15</v>
      </c>
      <c r="AC15">
        <v>4.23</v>
      </c>
    </row>
    <row r="16" spans="1:29">
      <c r="A16" s="2">
        <v>0.328</v>
      </c>
      <c r="B16" s="3">
        <f t="shared" si="0"/>
        <v>2.90950744558992</v>
      </c>
      <c r="C16" s="4"/>
      <c r="F16" s="5">
        <v>0.213</v>
      </c>
      <c r="G16" s="6">
        <f t="shared" si="1"/>
        <v>4.22680412371134</v>
      </c>
      <c r="H16" s="7"/>
      <c r="Q16">
        <v>5</v>
      </c>
      <c r="R16">
        <v>2.73768613974799</v>
      </c>
      <c r="T16" t="s">
        <v>15</v>
      </c>
      <c r="V16">
        <v>30</v>
      </c>
      <c r="W16">
        <v>4.0706</v>
      </c>
      <c r="X16">
        <v>0.70729</v>
      </c>
      <c r="Y16">
        <v>0.12913</v>
      </c>
      <c r="Z16">
        <v>3.8065</v>
      </c>
      <c r="AA16">
        <v>4.3347</v>
      </c>
      <c r="AB16">
        <v>2.74</v>
      </c>
      <c r="AC16">
        <v>5.33</v>
      </c>
    </row>
    <row r="17" spans="1:27">
      <c r="A17" s="2">
        <v>0.343</v>
      </c>
      <c r="B17" s="3">
        <f t="shared" si="0"/>
        <v>2.73768613974799</v>
      </c>
      <c r="C17" s="4"/>
      <c r="F17" s="5">
        <v>0.22</v>
      </c>
      <c r="G17" s="6">
        <f t="shared" si="1"/>
        <v>4.14662084765178</v>
      </c>
      <c r="H17" s="7"/>
      <c r="Q17">
        <v>6</v>
      </c>
      <c r="R17">
        <v>3.55097365406644</v>
      </c>
      <c r="T17" t="s">
        <v>16</v>
      </c>
      <c r="U17" t="s">
        <v>17</v>
      </c>
      <c r="X17">
        <v>0.18016</v>
      </c>
      <c r="Y17">
        <v>0.03289</v>
      </c>
      <c r="Z17">
        <v>4.002</v>
      </c>
      <c r="AA17">
        <v>4.1393</v>
      </c>
    </row>
    <row r="18" spans="17:30">
      <c r="Q18">
        <v>6</v>
      </c>
      <c r="R18">
        <v>3.58533791523482</v>
      </c>
      <c r="U18" t="s">
        <v>18</v>
      </c>
      <c r="Y18">
        <v>0.22655</v>
      </c>
      <c r="Z18">
        <v>3.5581</v>
      </c>
      <c r="AA18">
        <v>4.5831</v>
      </c>
      <c r="AD18">
        <v>0.50245</v>
      </c>
    </row>
    <row r="19" spans="17:18">
      <c r="Q19">
        <v>6</v>
      </c>
      <c r="R19">
        <v>3.83734249713631</v>
      </c>
    </row>
    <row r="20" spans="17:18">
      <c r="Q20">
        <v>7</v>
      </c>
      <c r="R20">
        <v>4.3298969072165</v>
      </c>
    </row>
    <row r="21" spans="17:20">
      <c r="Q21">
        <v>7</v>
      </c>
      <c r="R21">
        <v>4.62772050400916</v>
      </c>
      <c r="T21" t="s">
        <v>19</v>
      </c>
    </row>
    <row r="22" spans="5:23">
      <c r="E22" t="s">
        <v>3</v>
      </c>
      <c r="Q22">
        <v>7</v>
      </c>
      <c r="R22">
        <v>4.38717067583047</v>
      </c>
      <c r="U22" t="s">
        <v>20</v>
      </c>
      <c r="V22" t="s">
        <v>5</v>
      </c>
      <c r="W22" t="s">
        <v>21</v>
      </c>
    </row>
    <row r="23" spans="5:28">
      <c r="E23" t="s">
        <v>4</v>
      </c>
      <c r="Q23">
        <v>8</v>
      </c>
      <c r="R23">
        <v>4.93699885452463</v>
      </c>
      <c r="W23">
        <v>1</v>
      </c>
      <c r="X23">
        <v>2</v>
      </c>
      <c r="Y23">
        <v>3</v>
      </c>
      <c r="Z23">
        <v>4</v>
      </c>
      <c r="AA23">
        <v>5</v>
      </c>
      <c r="AB23">
        <v>6</v>
      </c>
    </row>
    <row r="24" spans="7:23">
      <c r="G24" t="s">
        <v>5</v>
      </c>
      <c r="H24" t="s">
        <v>6</v>
      </c>
      <c r="I24" t="s">
        <v>7</v>
      </c>
      <c r="J24" t="s">
        <v>8</v>
      </c>
      <c r="K24" t="s">
        <v>9</v>
      </c>
      <c r="M24" t="s">
        <v>10</v>
      </c>
      <c r="N24" t="s">
        <v>11</v>
      </c>
      <c r="O24" t="s">
        <v>12</v>
      </c>
      <c r="Q24">
        <v>8</v>
      </c>
      <c r="R24">
        <v>5.10882016036655</v>
      </c>
      <c r="T24" t="s">
        <v>22</v>
      </c>
      <c r="U24">
        <v>5</v>
      </c>
      <c r="V24">
        <v>3</v>
      </c>
      <c r="W24">
        <v>2.8179</v>
      </c>
    </row>
    <row r="25" spans="11:23">
      <c r="K25" t="s">
        <v>13</v>
      </c>
      <c r="L25" t="s">
        <v>14</v>
      </c>
      <c r="Q25">
        <v>8</v>
      </c>
      <c r="R25">
        <v>5.32646048109966</v>
      </c>
      <c r="U25">
        <v>1</v>
      </c>
      <c r="V25">
        <v>3</v>
      </c>
      <c r="W25">
        <v>3.0737</v>
      </c>
    </row>
    <row r="26" spans="1:24">
      <c r="A26">
        <v>3.0733</v>
      </c>
      <c r="B26">
        <v>0.24028</v>
      </c>
      <c r="C26" t="s">
        <v>23</v>
      </c>
      <c r="E26">
        <v>1</v>
      </c>
      <c r="G26">
        <v>3</v>
      </c>
      <c r="H26">
        <v>3.0733</v>
      </c>
      <c r="I26">
        <v>0.24028</v>
      </c>
      <c r="J26">
        <v>0.13872</v>
      </c>
      <c r="K26">
        <v>2.4765</v>
      </c>
      <c r="L26">
        <v>3.6702</v>
      </c>
      <c r="M26">
        <v>2.84</v>
      </c>
      <c r="N26">
        <v>3.32</v>
      </c>
      <c r="Q26">
        <v>9</v>
      </c>
      <c r="R26">
        <v>4.7766323024055</v>
      </c>
      <c r="U26">
        <v>6</v>
      </c>
      <c r="V26">
        <v>3</v>
      </c>
      <c r="X26">
        <v>3.6579</v>
      </c>
    </row>
    <row r="27" spans="1:25">
      <c r="A27">
        <v>4.1667</v>
      </c>
      <c r="B27">
        <v>0.16166</v>
      </c>
      <c r="C27" t="s">
        <v>24</v>
      </c>
      <c r="E27">
        <v>2</v>
      </c>
      <c r="G27">
        <v>3</v>
      </c>
      <c r="H27">
        <v>4.1667</v>
      </c>
      <c r="I27">
        <v>0.16166</v>
      </c>
      <c r="J27">
        <v>0.09333</v>
      </c>
      <c r="K27">
        <v>3.7651</v>
      </c>
      <c r="L27">
        <v>4.5682</v>
      </c>
      <c r="M27">
        <v>4.02</v>
      </c>
      <c r="N27">
        <v>4.34</v>
      </c>
      <c r="Q27">
        <v>9</v>
      </c>
      <c r="R27">
        <v>4.58190148911798</v>
      </c>
      <c r="U27">
        <v>3</v>
      </c>
      <c r="V27">
        <v>3</v>
      </c>
      <c r="Y27">
        <v>4.0397</v>
      </c>
    </row>
    <row r="28" spans="1:26">
      <c r="A28">
        <v>4.04</v>
      </c>
      <c r="B28">
        <v>0.05</v>
      </c>
      <c r="C28" t="s">
        <v>25</v>
      </c>
      <c r="E28">
        <v>3</v>
      </c>
      <c r="G28">
        <v>3</v>
      </c>
      <c r="H28">
        <v>4.04</v>
      </c>
      <c r="I28">
        <v>0.05</v>
      </c>
      <c r="J28">
        <v>0.02887</v>
      </c>
      <c r="K28">
        <v>3.9158</v>
      </c>
      <c r="L28">
        <v>4.1642</v>
      </c>
      <c r="M28">
        <v>3.99</v>
      </c>
      <c r="N28">
        <v>4.09</v>
      </c>
      <c r="Q28">
        <v>9</v>
      </c>
      <c r="R28">
        <v>4.92554410080183</v>
      </c>
      <c r="U28">
        <v>2</v>
      </c>
      <c r="V28">
        <v>3</v>
      </c>
      <c r="Y28">
        <v>4.1657</v>
      </c>
      <c r="Z28">
        <v>4.1657</v>
      </c>
    </row>
    <row r="29" spans="1:26">
      <c r="A29">
        <v>4.4367</v>
      </c>
      <c r="B29">
        <v>0.33126</v>
      </c>
      <c r="C29" t="s">
        <v>26</v>
      </c>
      <c r="E29">
        <v>4</v>
      </c>
      <c r="G29">
        <v>3</v>
      </c>
      <c r="H29">
        <v>4.4367</v>
      </c>
      <c r="I29">
        <v>0.33126</v>
      </c>
      <c r="J29">
        <v>0.19125</v>
      </c>
      <c r="K29">
        <v>3.6138</v>
      </c>
      <c r="L29">
        <v>5.2596</v>
      </c>
      <c r="M29">
        <v>4.09</v>
      </c>
      <c r="N29">
        <v>4.75</v>
      </c>
      <c r="Q29">
        <v>10</v>
      </c>
      <c r="R29">
        <v>4.16953035509737</v>
      </c>
      <c r="U29">
        <v>10</v>
      </c>
      <c r="V29">
        <v>3</v>
      </c>
      <c r="Y29">
        <v>4.181</v>
      </c>
      <c r="Z29">
        <v>4.181</v>
      </c>
    </row>
    <row r="30" spans="1:26">
      <c r="A30">
        <v>2.82</v>
      </c>
      <c r="B30">
        <v>0.08544</v>
      </c>
      <c r="C30" t="s">
        <v>23</v>
      </c>
      <c r="E30">
        <v>5</v>
      </c>
      <c r="G30">
        <v>3</v>
      </c>
      <c r="H30">
        <v>2.82</v>
      </c>
      <c r="I30">
        <v>0.08544</v>
      </c>
      <c r="J30">
        <v>0.04933</v>
      </c>
      <c r="K30">
        <v>2.6078</v>
      </c>
      <c r="L30">
        <v>3.0322</v>
      </c>
      <c r="M30">
        <v>2.74</v>
      </c>
      <c r="N30">
        <v>2.91</v>
      </c>
      <c r="Q30">
        <v>10</v>
      </c>
      <c r="R30">
        <v>4.22680412371134</v>
      </c>
      <c r="U30">
        <v>4</v>
      </c>
      <c r="V30">
        <v>3</v>
      </c>
      <c r="Z30">
        <v>4.4368</v>
      </c>
    </row>
    <row r="31" spans="5:26">
      <c r="E31" t="s">
        <v>15</v>
      </c>
      <c r="G31">
        <v>15</v>
      </c>
      <c r="H31">
        <v>3.7073</v>
      </c>
      <c r="I31">
        <v>0.68324</v>
      </c>
      <c r="J31">
        <v>0.17641</v>
      </c>
      <c r="K31">
        <v>3.329</v>
      </c>
      <c r="L31">
        <v>4.0857</v>
      </c>
      <c r="M31">
        <v>2.74</v>
      </c>
      <c r="N31">
        <v>4.75</v>
      </c>
      <c r="Q31">
        <v>10</v>
      </c>
      <c r="R31">
        <v>4.14662084765178</v>
      </c>
      <c r="U31">
        <v>7</v>
      </c>
      <c r="V31">
        <v>3</v>
      </c>
      <c r="Z31">
        <v>4.4483</v>
      </c>
    </row>
    <row r="32" spans="5:27">
      <c r="E32" t="s">
        <v>16</v>
      </c>
      <c r="F32" t="s">
        <v>17</v>
      </c>
      <c r="I32">
        <v>0.20169</v>
      </c>
      <c r="J32">
        <v>0.05208</v>
      </c>
      <c r="K32">
        <v>3.5913</v>
      </c>
      <c r="L32">
        <v>3.8234</v>
      </c>
      <c r="U32">
        <v>9</v>
      </c>
      <c r="V32">
        <v>3</v>
      </c>
      <c r="AA32">
        <v>4.7614</v>
      </c>
    </row>
    <row r="33" spans="6:28">
      <c r="F33" t="s">
        <v>18</v>
      </c>
      <c r="J33">
        <v>0.3196</v>
      </c>
      <c r="K33">
        <v>2.82</v>
      </c>
      <c r="L33">
        <v>4.5947</v>
      </c>
      <c r="O33">
        <v>0.49716</v>
      </c>
      <c r="U33">
        <v>8</v>
      </c>
      <c r="V33">
        <v>3</v>
      </c>
      <c r="AB33">
        <v>5.1241</v>
      </c>
    </row>
    <row r="34" spans="21:28">
      <c r="U34" t="s">
        <v>27</v>
      </c>
      <c r="W34">
        <v>0.097</v>
      </c>
      <c r="X34">
        <v>1</v>
      </c>
      <c r="Y34">
        <v>0.375</v>
      </c>
      <c r="Z34">
        <v>0.092</v>
      </c>
      <c r="AA34">
        <v>1</v>
      </c>
      <c r="AB34">
        <v>1</v>
      </c>
    </row>
    <row r="35" spans="20:20">
      <c r="T35" t="s">
        <v>28</v>
      </c>
    </row>
    <row r="36" spans="20:20">
      <c r="T36" t="s">
        <v>29</v>
      </c>
    </row>
    <row r="37" spans="5:5">
      <c r="E37" t="s">
        <v>19</v>
      </c>
    </row>
    <row r="38" spans="6:8">
      <c r="F38" t="s">
        <v>20</v>
      </c>
      <c r="G38" t="s">
        <v>5</v>
      </c>
      <c r="H38" t="s">
        <v>21</v>
      </c>
    </row>
    <row r="39" spans="8:10">
      <c r="H39">
        <v>1</v>
      </c>
      <c r="I39">
        <v>2</v>
      </c>
      <c r="J39">
        <v>3</v>
      </c>
    </row>
    <row r="40" spans="5:23">
      <c r="E40" t="s">
        <v>22</v>
      </c>
      <c r="F40">
        <v>5</v>
      </c>
      <c r="G40">
        <v>3</v>
      </c>
      <c r="H40">
        <v>2.82</v>
      </c>
      <c r="T40">
        <v>1</v>
      </c>
      <c r="U40">
        <v>3.0737</v>
      </c>
      <c r="V40">
        <v>0.24091</v>
      </c>
      <c r="W40" t="s">
        <v>30</v>
      </c>
    </row>
    <row r="41" spans="6:23">
      <c r="F41">
        <v>1</v>
      </c>
      <c r="G41">
        <v>3</v>
      </c>
      <c r="H41">
        <v>3.0733</v>
      </c>
      <c r="T41">
        <v>2</v>
      </c>
      <c r="U41">
        <v>4.1657</v>
      </c>
      <c r="V41">
        <v>0.16253</v>
      </c>
      <c r="W41" t="s">
        <v>31</v>
      </c>
    </row>
    <row r="42" spans="6:23">
      <c r="F42">
        <v>3</v>
      </c>
      <c r="G42">
        <v>3</v>
      </c>
      <c r="I42">
        <v>4.04</v>
      </c>
      <c r="T42">
        <v>3</v>
      </c>
      <c r="U42">
        <v>4.0397</v>
      </c>
      <c r="V42">
        <v>0.05165</v>
      </c>
      <c r="W42" t="s">
        <v>32</v>
      </c>
    </row>
    <row r="43" spans="6:23">
      <c r="F43">
        <v>2</v>
      </c>
      <c r="G43">
        <v>3</v>
      </c>
      <c r="I43">
        <v>4.1667</v>
      </c>
      <c r="J43">
        <v>4.1667</v>
      </c>
      <c r="T43">
        <v>4</v>
      </c>
      <c r="U43">
        <v>4.4368</v>
      </c>
      <c r="V43">
        <v>0.33324</v>
      </c>
      <c r="W43" t="s">
        <v>23</v>
      </c>
    </row>
    <row r="44" spans="6:23">
      <c r="F44">
        <v>4</v>
      </c>
      <c r="G44">
        <v>3</v>
      </c>
      <c r="J44">
        <v>4.4367</v>
      </c>
      <c r="T44">
        <v>5</v>
      </c>
      <c r="U44">
        <v>2.8179</v>
      </c>
      <c r="V44">
        <v>0.08648</v>
      </c>
      <c r="W44" t="s">
        <v>30</v>
      </c>
    </row>
    <row r="45" spans="6:23">
      <c r="F45" t="s">
        <v>27</v>
      </c>
      <c r="H45">
        <v>0.155</v>
      </c>
      <c r="I45">
        <v>0.46</v>
      </c>
      <c r="J45">
        <v>0.132</v>
      </c>
      <c r="T45">
        <v>6</v>
      </c>
      <c r="U45">
        <v>3.6579</v>
      </c>
      <c r="V45">
        <v>0.15636</v>
      </c>
      <c r="W45" t="s">
        <v>33</v>
      </c>
    </row>
    <row r="46" spans="5:23">
      <c r="E46" t="s">
        <v>28</v>
      </c>
      <c r="T46">
        <v>7</v>
      </c>
      <c r="U46">
        <v>4.4483</v>
      </c>
      <c r="V46">
        <v>0.15803</v>
      </c>
      <c r="W46" t="s">
        <v>23</v>
      </c>
    </row>
    <row r="47" spans="5:23">
      <c r="E47" t="s">
        <v>29</v>
      </c>
      <c r="T47">
        <v>8</v>
      </c>
      <c r="U47">
        <v>5.1241</v>
      </c>
      <c r="V47">
        <v>0.19518</v>
      </c>
      <c r="W47" t="s">
        <v>26</v>
      </c>
    </row>
    <row r="48" spans="20:23">
      <c r="T48">
        <v>9</v>
      </c>
      <c r="U48">
        <v>4.7614</v>
      </c>
      <c r="V48">
        <v>0.17233</v>
      </c>
      <c r="W48" t="s">
        <v>25</v>
      </c>
    </row>
    <row r="49" spans="20:23">
      <c r="T49">
        <v>10</v>
      </c>
      <c r="U49">
        <v>4.181</v>
      </c>
      <c r="V49">
        <v>0.0413</v>
      </c>
      <c r="W49" t="s">
        <v>31</v>
      </c>
    </row>
    <row r="51" spans="5:5">
      <c r="E51" t="s">
        <v>3</v>
      </c>
    </row>
    <row r="52" spans="5:5">
      <c r="E52" t="s">
        <v>4</v>
      </c>
    </row>
    <row r="53" spans="7:15">
      <c r="G53" t="s">
        <v>5</v>
      </c>
      <c r="H53" t="s">
        <v>6</v>
      </c>
      <c r="I53" t="s">
        <v>7</v>
      </c>
      <c r="J53" t="s">
        <v>8</v>
      </c>
      <c r="K53" t="s">
        <v>9</v>
      </c>
      <c r="M53" t="s">
        <v>10</v>
      </c>
      <c r="N53" t="s">
        <v>11</v>
      </c>
      <c r="O53" t="s">
        <v>12</v>
      </c>
    </row>
    <row r="54" spans="11:12">
      <c r="K54" t="s">
        <v>13</v>
      </c>
      <c r="L54" t="s">
        <v>14</v>
      </c>
    </row>
    <row r="55" spans="1:14">
      <c r="A55">
        <v>3.66</v>
      </c>
      <c r="B55">
        <v>0.15716</v>
      </c>
      <c r="C55" t="s">
        <v>32</v>
      </c>
      <c r="E55">
        <v>1</v>
      </c>
      <c r="G55">
        <v>3</v>
      </c>
      <c r="H55">
        <v>3.66</v>
      </c>
      <c r="I55">
        <v>0.15716</v>
      </c>
      <c r="J55">
        <v>0.09074</v>
      </c>
      <c r="K55">
        <v>3.2696</v>
      </c>
      <c r="L55">
        <v>4.0504</v>
      </c>
      <c r="M55">
        <v>3.55</v>
      </c>
      <c r="N55">
        <v>3.84</v>
      </c>
    </row>
    <row r="56" spans="1:14">
      <c r="A56">
        <v>4.45</v>
      </c>
      <c r="B56">
        <v>0.15875</v>
      </c>
      <c r="C56" t="s">
        <v>23</v>
      </c>
      <c r="E56">
        <v>2</v>
      </c>
      <c r="G56">
        <v>3</v>
      </c>
      <c r="H56">
        <v>4.45</v>
      </c>
      <c r="I56">
        <v>0.15875</v>
      </c>
      <c r="J56">
        <v>0.09165</v>
      </c>
      <c r="K56">
        <v>4.0557</v>
      </c>
      <c r="L56">
        <v>4.8443</v>
      </c>
      <c r="M56">
        <v>4.33</v>
      </c>
      <c r="N56">
        <v>4.63</v>
      </c>
    </row>
    <row r="57" spans="1:14">
      <c r="A57">
        <v>5.1267</v>
      </c>
      <c r="B57">
        <v>0.19553</v>
      </c>
      <c r="C57" t="s">
        <v>26</v>
      </c>
      <c r="E57">
        <v>3</v>
      </c>
      <c r="G57">
        <v>3</v>
      </c>
      <c r="H57">
        <v>5.1267</v>
      </c>
      <c r="I57">
        <v>0.19553</v>
      </c>
      <c r="J57">
        <v>0.11289</v>
      </c>
      <c r="K57">
        <v>4.6409</v>
      </c>
      <c r="L57">
        <v>5.6124</v>
      </c>
      <c r="M57">
        <v>4.94</v>
      </c>
      <c r="N57">
        <v>5.33</v>
      </c>
    </row>
    <row r="58" spans="1:14">
      <c r="A58">
        <v>4.7633</v>
      </c>
      <c r="B58">
        <v>0.17559</v>
      </c>
      <c r="C58" t="s">
        <v>25</v>
      </c>
      <c r="E58">
        <v>4</v>
      </c>
      <c r="G58">
        <v>3</v>
      </c>
      <c r="H58">
        <v>4.7633</v>
      </c>
      <c r="I58">
        <v>0.17559</v>
      </c>
      <c r="J58">
        <v>0.10138</v>
      </c>
      <c r="K58">
        <v>4.3271</v>
      </c>
      <c r="L58">
        <v>5.1995</v>
      </c>
      <c r="M58">
        <v>4.58</v>
      </c>
      <c r="N58">
        <v>4.93</v>
      </c>
    </row>
    <row r="59" spans="1:14">
      <c r="A59">
        <v>4.1833</v>
      </c>
      <c r="B59">
        <v>0.04163</v>
      </c>
      <c r="C59" t="s">
        <v>23</v>
      </c>
      <c r="E59">
        <v>5</v>
      </c>
      <c r="G59">
        <v>3</v>
      </c>
      <c r="H59">
        <v>4.1833</v>
      </c>
      <c r="I59">
        <v>0.04163</v>
      </c>
      <c r="J59">
        <v>0.02404</v>
      </c>
      <c r="K59">
        <v>4.0799</v>
      </c>
      <c r="L59">
        <v>4.2868</v>
      </c>
      <c r="M59">
        <v>4.15</v>
      </c>
      <c r="N59">
        <v>4.23</v>
      </c>
    </row>
    <row r="60" spans="5:14">
      <c r="E60" t="s">
        <v>15</v>
      </c>
      <c r="G60">
        <v>15</v>
      </c>
      <c r="H60">
        <v>4.4367</v>
      </c>
      <c r="I60">
        <v>0.53402</v>
      </c>
      <c r="J60">
        <v>0.13788</v>
      </c>
      <c r="K60">
        <v>4.1409</v>
      </c>
      <c r="L60">
        <v>4.7324</v>
      </c>
      <c r="M60">
        <v>3.55</v>
      </c>
      <c r="N60">
        <v>5.33</v>
      </c>
    </row>
    <row r="61" spans="5:12">
      <c r="E61" t="s">
        <v>16</v>
      </c>
      <c r="F61" t="s">
        <v>17</v>
      </c>
      <c r="I61">
        <v>0.15537</v>
      </c>
      <c r="J61">
        <v>0.04012</v>
      </c>
      <c r="K61">
        <v>4.3473</v>
      </c>
      <c r="L61">
        <v>4.5261</v>
      </c>
    </row>
    <row r="62" spans="6:15">
      <c r="F62" t="s">
        <v>18</v>
      </c>
      <c r="J62">
        <v>0.25004</v>
      </c>
      <c r="K62">
        <v>3.7425</v>
      </c>
      <c r="L62">
        <v>5.1309</v>
      </c>
      <c r="O62">
        <v>0.30455</v>
      </c>
    </row>
    <row r="64" spans="5:5">
      <c r="E64" t="s">
        <v>19</v>
      </c>
    </row>
    <row r="65" spans="6:8">
      <c r="F65" t="s">
        <v>20</v>
      </c>
      <c r="G65" t="s">
        <v>5</v>
      </c>
      <c r="H65" t="s">
        <v>21</v>
      </c>
    </row>
    <row r="66" spans="8:11">
      <c r="H66">
        <v>1</v>
      </c>
      <c r="I66">
        <v>2</v>
      </c>
      <c r="J66">
        <v>3</v>
      </c>
      <c r="K66">
        <v>4</v>
      </c>
    </row>
    <row r="67" spans="5:8">
      <c r="E67" t="s">
        <v>22</v>
      </c>
      <c r="F67">
        <v>1</v>
      </c>
      <c r="G67">
        <v>3</v>
      </c>
      <c r="H67">
        <v>3.66</v>
      </c>
    </row>
    <row r="68" spans="6:9">
      <c r="F68">
        <v>5</v>
      </c>
      <c r="G68">
        <v>3</v>
      </c>
      <c r="I68">
        <v>4.1833</v>
      </c>
    </row>
    <row r="69" spans="6:9">
      <c r="F69">
        <v>2</v>
      </c>
      <c r="G69">
        <v>3</v>
      </c>
      <c r="I69">
        <v>4.45</v>
      </c>
    </row>
    <row r="70" spans="6:10">
      <c r="F70">
        <v>4</v>
      </c>
      <c r="G70">
        <v>3</v>
      </c>
      <c r="J70">
        <v>4.7633</v>
      </c>
    </row>
    <row r="71" spans="6:11">
      <c r="F71">
        <v>3</v>
      </c>
      <c r="G71">
        <v>3</v>
      </c>
      <c r="K71">
        <v>5.1267</v>
      </c>
    </row>
    <row r="72" spans="6:11">
      <c r="F72" t="s">
        <v>27</v>
      </c>
      <c r="H72">
        <v>1</v>
      </c>
      <c r="I72">
        <v>0.062</v>
      </c>
      <c r="J72">
        <v>1</v>
      </c>
      <c r="K72">
        <v>1</v>
      </c>
    </row>
    <row r="73" spans="5:5">
      <c r="E73" t="s">
        <v>28</v>
      </c>
    </row>
    <row r="74" spans="5:5">
      <c r="E74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2024-10-10T12:29:00Z</dcterms:created>
  <dcterms:modified xsi:type="dcterms:W3CDTF">2024-12-19T05:31:37Z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85963B9499EA46EABCCA9208F630CA66_11</vt:lpwstr>
  </property>
  <property fmtid="{D5CDD505-2E9C-101B-9397-08002B2CF9AE}" pid="3" name="KSOProductBuildVer">
    <vt:lpwstr>2052-12.1.0.19302</vt:lpwstr>
  </property>
</Properties>
</file>